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9425" windowHeight="799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H20" i="1"/>
  <c r="H13"/>
  <c r="H14"/>
  <c r="H15"/>
  <c r="H16"/>
  <c r="H17"/>
  <c r="H8"/>
  <c r="H9"/>
  <c r="H10"/>
  <c r="H11"/>
  <c r="H12"/>
  <c r="H4"/>
  <c r="H5"/>
  <c r="H6"/>
  <c r="H7"/>
  <c r="H3"/>
  <c r="D20"/>
  <c r="G3"/>
  <c r="G4" l="1"/>
  <c r="G5"/>
</calcChain>
</file>

<file path=xl/sharedStrings.xml><?xml version="1.0" encoding="utf-8"?>
<sst xmlns="http://schemas.openxmlformats.org/spreadsheetml/2006/main" count="68" uniqueCount="15">
  <si>
    <t>ت</t>
  </si>
  <si>
    <t>اسم الحساب</t>
  </si>
  <si>
    <t>الجهة المستفيدة</t>
  </si>
  <si>
    <t>النسبة المئوية_ من الحساب</t>
  </si>
  <si>
    <t>راتب</t>
  </si>
  <si>
    <t>وقود</t>
  </si>
  <si>
    <t>ايفاد وسفر</t>
  </si>
  <si>
    <t>قرطاسية</t>
  </si>
  <si>
    <t>ماء وكهرباء</t>
  </si>
  <si>
    <t>ج1</t>
  </si>
  <si>
    <t>المبلغ الكلي</t>
  </si>
  <si>
    <t>ج2</t>
  </si>
  <si>
    <t>ج3</t>
  </si>
  <si>
    <t>نسبة سابقة</t>
  </si>
  <si>
    <t>النسبة الجديدة</t>
  </si>
</sst>
</file>

<file path=xl/styles.xml><?xml version="1.0" encoding="utf-8"?>
<styleSheet xmlns="http://schemas.openxmlformats.org/spreadsheetml/2006/main">
  <numFmts count="4">
    <numFmt numFmtId="43" formatCode="_-* #,##0.00_-;_-* #,##0.00\-;_-* &quot;-&quot;??_-;_-@_-"/>
    <numFmt numFmtId="164" formatCode="_-* #,##0_-;_-* #,##0\-;_-* &quot;-&quot;??_-;_-@_-"/>
    <numFmt numFmtId="165" formatCode="0.000%"/>
    <numFmt numFmtId="166" formatCode="0.0%"/>
  </numFmts>
  <fonts count="9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4"/>
      <color rgb="FFFF0000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b/>
      <sz val="14"/>
      <color rgb="FF7030A0"/>
      <name val="Calibri"/>
      <family val="2"/>
      <scheme val="minor"/>
    </font>
    <font>
      <sz val="14"/>
      <color rgb="FF7030A0"/>
      <name val="Calibri"/>
      <family val="2"/>
      <scheme val="minor"/>
    </font>
    <font>
      <sz val="11"/>
      <color rgb="FF7030A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164" fontId="0" fillId="0" borderId="0" xfId="1" applyNumberFormat="1" applyFont="1"/>
    <xf numFmtId="164" fontId="0" fillId="0" borderId="0" xfId="0" applyNumberFormat="1"/>
    <xf numFmtId="166" fontId="0" fillId="0" borderId="0" xfId="0" applyNumberFormat="1"/>
    <xf numFmtId="0" fontId="6" fillId="2" borderId="0" xfId="0" applyFont="1" applyFill="1" applyBorder="1" applyAlignment="1">
      <alignment horizontal="center" vertical="center"/>
    </xf>
    <xf numFmtId="0" fontId="7" fillId="2" borderId="0" xfId="0" applyFont="1" applyFill="1"/>
    <xf numFmtId="0" fontId="8" fillId="2" borderId="0" xfId="0" applyFont="1" applyFill="1"/>
    <xf numFmtId="166" fontId="7" fillId="2" borderId="0" xfId="2" applyNumberFormat="1" applyFont="1" applyFill="1"/>
    <xf numFmtId="0" fontId="2" fillId="3" borderId="0" xfId="0" applyFont="1" applyFill="1" applyBorder="1" applyAlignment="1">
      <alignment horizontal="center" vertical="center"/>
    </xf>
    <xf numFmtId="0" fontId="3" fillId="3" borderId="0" xfId="0" applyFont="1" applyFill="1"/>
    <xf numFmtId="166" fontId="3" fillId="3" borderId="0" xfId="2" applyNumberFormat="1" applyFont="1" applyFill="1"/>
    <xf numFmtId="0" fontId="4" fillId="4" borderId="1" xfId="0" applyFont="1" applyFill="1" applyBorder="1" applyAlignment="1">
      <alignment horizontal="center" vertical="center"/>
    </xf>
    <xf numFmtId="0" fontId="5" fillId="4" borderId="0" xfId="0" applyFont="1" applyFill="1"/>
    <xf numFmtId="165" fontId="4" fillId="4" borderId="2" xfId="2" applyNumberFormat="1" applyFont="1" applyFill="1" applyBorder="1"/>
    <xf numFmtId="166" fontId="5" fillId="4" borderId="0" xfId="2" applyNumberFormat="1" applyFont="1" applyFill="1"/>
    <xf numFmtId="0" fontId="4" fillId="4" borderId="3" xfId="0" applyFont="1" applyFill="1" applyBorder="1" applyAlignment="1">
      <alignment horizontal="center" vertical="center"/>
    </xf>
    <xf numFmtId="165" fontId="4" fillId="4" borderId="4" xfId="2" applyNumberFormat="1" applyFont="1" applyFill="1" applyBorder="1"/>
    <xf numFmtId="0" fontId="4" fillId="4" borderId="5" xfId="0" applyFont="1" applyFill="1" applyBorder="1" applyAlignment="1">
      <alignment horizontal="center" vertical="center"/>
    </xf>
    <xf numFmtId="165" fontId="4" fillId="4" borderId="6" xfId="2" applyNumberFormat="1" applyFont="1" applyFill="1" applyBorder="1"/>
    <xf numFmtId="0" fontId="4" fillId="4" borderId="0" xfId="0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0"/>
  <sheetViews>
    <sheetView rightToLeft="1" tabSelected="1" workbookViewId="0">
      <selection activeCell="F20" sqref="F20"/>
    </sheetView>
  </sheetViews>
  <sheetFormatPr defaultRowHeight="15"/>
  <cols>
    <col min="2" max="2" width="24.28515625" customWidth="1"/>
    <col min="3" max="4" width="18.140625" customWidth="1"/>
    <col min="5" max="6" width="20.42578125" customWidth="1"/>
    <col min="7" max="7" width="14.5703125" customWidth="1"/>
    <col min="8" max="8" width="17.28515625" customWidth="1"/>
  </cols>
  <sheetData>
    <row r="2" spans="1:8" ht="15.75" thickBot="1">
      <c r="A2" t="s">
        <v>0</v>
      </c>
      <c r="B2" t="s">
        <v>1</v>
      </c>
      <c r="C2" t="s">
        <v>2</v>
      </c>
      <c r="D2" t="s">
        <v>10</v>
      </c>
      <c r="E2" t="s">
        <v>3</v>
      </c>
      <c r="F2" t="s">
        <v>1</v>
      </c>
      <c r="G2" t="s">
        <v>13</v>
      </c>
      <c r="H2" s="1" t="s">
        <v>14</v>
      </c>
    </row>
    <row r="3" spans="1:8" ht="18.75">
      <c r="A3">
        <v>1</v>
      </c>
      <c r="B3" t="s">
        <v>4</v>
      </c>
      <c r="C3" t="s">
        <v>9</v>
      </c>
      <c r="D3" s="1">
        <v>690000</v>
      </c>
      <c r="E3" s="11" t="s">
        <v>9</v>
      </c>
      <c r="F3" s="12" t="s">
        <v>4</v>
      </c>
      <c r="G3" s="13">
        <f>SUMIF($C$3:$C$17,$E3,$D$3:$D$17)/SUM($D$3:$D$17)</f>
        <v>0.35862305534817085</v>
      </c>
      <c r="H3" s="14">
        <f>SUMIFS(D$3:D$17,C$3:C$17,E3,B$3:B$17,F3)/$D$20</f>
        <v>0.1392279908795577</v>
      </c>
    </row>
    <row r="4" spans="1:8" ht="18.75">
      <c r="A4">
        <v>2</v>
      </c>
      <c r="B4" t="s">
        <v>5</v>
      </c>
      <c r="C4" t="s">
        <v>9</v>
      </c>
      <c r="D4" s="1">
        <v>340000</v>
      </c>
      <c r="E4" s="15" t="s">
        <v>9</v>
      </c>
      <c r="F4" s="12" t="s">
        <v>5</v>
      </c>
      <c r="G4" s="16">
        <f t="shared" ref="G4:G5" si="0">SUMIF($C$3:$C$17,$E4,$D$3:$D$17)/SUM($D$3:$D$17)</f>
        <v>0.35862305534817085</v>
      </c>
      <c r="H4" s="14">
        <f t="shared" ref="H4:H17" si="1">SUMIFS(D$3:D$17,C$3:C$17,E4,B$3:B$17,F4)/$D$20</f>
        <v>6.8605096955144371E-2</v>
      </c>
    </row>
    <row r="5" spans="1:8" ht="19.5" thickBot="1">
      <c r="A5">
        <v>3</v>
      </c>
      <c r="B5" t="s">
        <v>6</v>
      </c>
      <c r="C5" t="s">
        <v>9</v>
      </c>
      <c r="D5" s="1">
        <v>54300</v>
      </c>
      <c r="E5" s="17" t="s">
        <v>9</v>
      </c>
      <c r="F5" s="12" t="s">
        <v>6</v>
      </c>
      <c r="G5" s="18">
        <f t="shared" si="0"/>
        <v>0.35862305534817085</v>
      </c>
      <c r="H5" s="14">
        <f t="shared" si="1"/>
        <v>1.095663754313041E-2</v>
      </c>
    </row>
    <row r="6" spans="1:8" ht="18.75">
      <c r="A6">
        <v>4</v>
      </c>
      <c r="B6" t="s">
        <v>7</v>
      </c>
      <c r="C6" t="s">
        <v>9</v>
      </c>
      <c r="D6" s="1">
        <v>23000</v>
      </c>
      <c r="E6" s="19" t="s">
        <v>9</v>
      </c>
      <c r="F6" s="12" t="s">
        <v>7</v>
      </c>
      <c r="G6" s="12"/>
      <c r="H6" s="14">
        <f t="shared" si="1"/>
        <v>4.64093302931859E-3</v>
      </c>
    </row>
    <row r="7" spans="1:8" ht="18.75">
      <c r="A7">
        <v>5</v>
      </c>
      <c r="B7" t="s">
        <v>8</v>
      </c>
      <c r="C7" t="s">
        <v>9</v>
      </c>
      <c r="D7" s="1">
        <v>670000</v>
      </c>
      <c r="E7" s="19" t="s">
        <v>9</v>
      </c>
      <c r="F7" s="12" t="s">
        <v>8</v>
      </c>
      <c r="G7" s="12"/>
      <c r="H7" s="14">
        <f t="shared" si="1"/>
        <v>0.13519239694101978</v>
      </c>
    </row>
    <row r="8" spans="1:8" ht="18.75">
      <c r="A8">
        <v>6</v>
      </c>
      <c r="B8" t="s">
        <v>4</v>
      </c>
      <c r="C8" t="s">
        <v>11</v>
      </c>
      <c r="D8" s="1">
        <v>245000</v>
      </c>
      <c r="E8" s="8" t="s">
        <v>11</v>
      </c>
      <c r="F8" s="9" t="s">
        <v>4</v>
      </c>
      <c r="G8" s="9"/>
      <c r="H8" s="10">
        <f t="shared" si="1"/>
        <v>4.9436025747089329E-2</v>
      </c>
    </row>
    <row r="9" spans="1:8" ht="18.75">
      <c r="A9">
        <v>7</v>
      </c>
      <c r="B9" t="s">
        <v>5</v>
      </c>
      <c r="C9" t="s">
        <v>11</v>
      </c>
      <c r="D9" s="1">
        <v>340000</v>
      </c>
      <c r="E9" s="8" t="s">
        <v>11</v>
      </c>
      <c r="F9" s="9" t="s">
        <v>5</v>
      </c>
      <c r="G9" s="9"/>
      <c r="H9" s="10">
        <f t="shared" si="1"/>
        <v>6.8605096955144371E-2</v>
      </c>
    </row>
    <row r="10" spans="1:8" ht="18.75">
      <c r="A10">
        <v>8</v>
      </c>
      <c r="B10" t="s">
        <v>6</v>
      </c>
      <c r="C10" t="s">
        <v>11</v>
      </c>
      <c r="D10" s="1">
        <v>123000</v>
      </c>
      <c r="E10" s="8" t="s">
        <v>11</v>
      </c>
      <c r="F10" s="9" t="s">
        <v>6</v>
      </c>
      <c r="G10" s="9"/>
      <c r="H10" s="10">
        <f t="shared" si="1"/>
        <v>2.481890272200811E-2</v>
      </c>
    </row>
    <row r="11" spans="1:8" ht="18.75">
      <c r="A11">
        <v>9</v>
      </c>
      <c r="B11" t="s">
        <v>7</v>
      </c>
      <c r="C11" t="s">
        <v>11</v>
      </c>
      <c r="D11" s="1">
        <v>25000</v>
      </c>
      <c r="E11" s="8" t="s">
        <v>11</v>
      </c>
      <c r="F11" s="9" t="s">
        <v>7</v>
      </c>
      <c r="G11" s="9"/>
      <c r="H11" s="10">
        <f t="shared" si="1"/>
        <v>5.0444924231723802E-3</v>
      </c>
    </row>
    <row r="12" spans="1:8" ht="18.75">
      <c r="A12">
        <v>10</v>
      </c>
      <c r="B12" t="s">
        <v>8</v>
      </c>
      <c r="C12" t="s">
        <v>11</v>
      </c>
      <c r="D12" s="1">
        <v>356000</v>
      </c>
      <c r="E12" s="8" t="s">
        <v>11</v>
      </c>
      <c r="F12" s="9" t="s">
        <v>8</v>
      </c>
      <c r="G12" s="9"/>
      <c r="H12" s="10">
        <f t="shared" si="1"/>
        <v>7.18335721059747E-2</v>
      </c>
    </row>
    <row r="13" spans="1:8" ht="18.75">
      <c r="B13" t="s">
        <v>4</v>
      </c>
      <c r="C13" t="s">
        <v>12</v>
      </c>
      <c r="D13" s="1">
        <v>569000</v>
      </c>
      <c r="E13" s="4" t="s">
        <v>12</v>
      </c>
      <c r="F13" s="5" t="s">
        <v>4</v>
      </c>
      <c r="G13" s="6"/>
      <c r="H13" s="7">
        <f t="shared" si="1"/>
        <v>0.11481264755140337</v>
      </c>
    </row>
    <row r="14" spans="1:8" ht="18.75">
      <c r="B14" t="s">
        <v>5</v>
      </c>
      <c r="C14" t="s">
        <v>12</v>
      </c>
      <c r="D14" s="1">
        <v>32600</v>
      </c>
      <c r="E14" s="4" t="s">
        <v>12</v>
      </c>
      <c r="F14" s="5" t="s">
        <v>5</v>
      </c>
      <c r="G14" s="6"/>
      <c r="H14" s="7">
        <f t="shared" si="1"/>
        <v>6.5780181198167838E-3</v>
      </c>
    </row>
    <row r="15" spans="1:8" ht="18.75">
      <c r="B15" t="s">
        <v>6</v>
      </c>
      <c r="C15" t="s">
        <v>12</v>
      </c>
      <c r="D15" s="1">
        <v>448000</v>
      </c>
      <c r="E15" s="4" t="s">
        <v>12</v>
      </c>
      <c r="F15" s="5" t="s">
        <v>6</v>
      </c>
      <c r="G15" s="6"/>
      <c r="H15" s="7">
        <f t="shared" si="1"/>
        <v>9.0397304223249056E-2</v>
      </c>
    </row>
    <row r="16" spans="1:8" ht="18.75">
      <c r="B16" t="s">
        <v>7</v>
      </c>
      <c r="C16" t="s">
        <v>12</v>
      </c>
      <c r="D16" s="1">
        <v>780000</v>
      </c>
      <c r="E16" s="4" t="s">
        <v>12</v>
      </c>
      <c r="F16" s="5" t="s">
        <v>7</v>
      </c>
      <c r="G16" s="6"/>
      <c r="H16" s="7">
        <f t="shared" si="1"/>
        <v>0.15738816360297828</v>
      </c>
    </row>
    <row r="17" spans="2:8" ht="18.75">
      <c r="B17" t="s">
        <v>8</v>
      </c>
      <c r="C17" t="s">
        <v>12</v>
      </c>
      <c r="D17" s="1">
        <v>260000</v>
      </c>
      <c r="E17" s="4" t="s">
        <v>12</v>
      </c>
      <c r="F17" s="5" t="s">
        <v>8</v>
      </c>
      <c r="G17" s="6"/>
      <c r="H17" s="7">
        <f t="shared" si="1"/>
        <v>5.2462721200992754E-2</v>
      </c>
    </row>
    <row r="18" spans="2:8">
      <c r="H18" s="3"/>
    </row>
    <row r="20" spans="2:8">
      <c r="D20" s="2">
        <f>SUM(D3:D19)</f>
        <v>4955900</v>
      </c>
      <c r="H20" s="3">
        <f>SUM(H3:H19)</f>
        <v>1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raad</dc:creator>
  <cp:lastModifiedBy>raad</cp:lastModifiedBy>
  <dcterms:created xsi:type="dcterms:W3CDTF">2018-04-25T06:30:59Z</dcterms:created>
  <dcterms:modified xsi:type="dcterms:W3CDTF">2018-04-25T09:56:19Z</dcterms:modified>
</cp:coreProperties>
</file>